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 etapas\"/>
    </mc:Choice>
  </mc:AlternateContent>
  <xr:revisionPtr revIDLastSave="0" documentId="13_ncr:1_{D2FC469A-01BB-4F19-83F6-FB1C09663A29}" xr6:coauthVersionLast="47" xr6:coauthVersionMax="47" xr10:uidLastSave="{00000000-0000-0000-0000-000000000000}"/>
  <bookViews>
    <workbookView xWindow="2385" yWindow="165" windowWidth="18855" windowHeight="15165" xr2:uid="{00000000-000D-0000-FFFF-FFFF00000000}"/>
  </bookViews>
  <sheets>
    <sheet name="OSU" sheetId="1" r:id="rId1"/>
  </sheets>
  <definedNames>
    <definedName name="M_P1">OSU!$C$9</definedName>
    <definedName name="Pabaiga">OSU!#REF!</definedName>
    <definedName name="_xlnm.Print_Area" localSheetId="0">OSU!$A$1:$G$23</definedName>
    <definedName name="Viso">OSU!$C$23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21" i="1" l="1"/>
  <c r="F19" i="1"/>
  <c r="F18" i="1"/>
  <c r="F17" i="1"/>
  <c r="F16" i="1"/>
  <c r="F15" i="1"/>
  <c r="F14" i="1"/>
  <c r="F13" i="1"/>
  <c r="F12" i="1"/>
  <c r="F11" i="1"/>
  <c r="F10" i="1"/>
  <c r="G23" i="1" l="1"/>
  <c r="F22" i="1"/>
  <c r="F23" i="1" s="1"/>
  <c r="E23" i="1"/>
  <c r="D23" i="1"/>
</calcChain>
</file>

<file path=xl/sharedStrings.xml><?xml version="1.0" encoding="utf-8"?>
<sst xmlns="http://schemas.openxmlformats.org/spreadsheetml/2006/main" count="41" uniqueCount="31">
  <si>
    <t>Lokalinės sąmatos</t>
  </si>
  <si>
    <t>kodas</t>
  </si>
  <si>
    <t>pavadinimas</t>
  </si>
  <si>
    <t>Statybos ir montavimo darbai</t>
  </si>
  <si>
    <t>Loka-</t>
  </si>
  <si>
    <t>Sąm.</t>
  </si>
  <si>
    <t>linės sąmatos Nr.</t>
  </si>
  <si>
    <t>Įrenginiai</t>
  </si>
  <si>
    <t>Kompleksas</t>
  </si>
  <si>
    <t>Objektas</t>
  </si>
  <si>
    <t>O B J E K T I N Ė  S Ą M A T A</t>
  </si>
  <si>
    <t>Viso su PVM</t>
  </si>
  <si>
    <t>Viso be PVM</t>
  </si>
  <si>
    <t>Iš viso</t>
  </si>
  <si>
    <t>Sudaryta 2025.04 kainų lygiu.</t>
  </si>
  <si>
    <t>ADMINISTRACINĖS PASKIRTIES PASTATO IR MOKSLO PASKIRTIES PASTATO REKONSTRAVIMAS Į VIENĄ MOKSLO PASKIRTIES PASTATĄ PROJEKTAS</t>
  </si>
  <si>
    <t>KERAMIKŲ G. 98, PABIRŽIO K., NEVERONIŲ SEN., KAUNO R. SAV.</t>
  </si>
  <si>
    <t>Sąmatinė kaina (€)</t>
  </si>
  <si>
    <t>Statinio konstrukcijos I etapas</t>
  </si>
  <si>
    <t/>
  </si>
  <si>
    <t>Architektūra I etapas</t>
  </si>
  <si>
    <t>ŠVOK I etapas</t>
  </si>
  <si>
    <t>ŠT</t>
  </si>
  <si>
    <t>LAUKO VANDENTIEKIS IR NUOTEKOS I ETAPAS</t>
  </si>
  <si>
    <t>VIDAUS VANDENTIEKIS IR NUOTEKOS I ETAPAS</t>
  </si>
  <si>
    <t>Sklypo planas I etapas</t>
  </si>
  <si>
    <t>Elektroniniai ryšiai I etapas</t>
  </si>
  <si>
    <t>Apsauginė signalizacija I etapas</t>
  </si>
  <si>
    <t>Gaisro aptikimas ir signalizavimas I etapas</t>
  </si>
  <si>
    <t>Elektrotechnika I etapas</t>
  </si>
  <si>
    <t>Procesų valdymas ir automatizacija I etapas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</si>
</sst>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  <charset val="186"/>
    </font>
    <font>
      <sz val="8"/>
      <name val="MS Sans Serif"/>
      <family val="2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1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Continuous" vertical="top" wrapText="1"/>
    </xf>
    <xf numFmtId="0" fontId="3" fillId="0" borderId="0" xfId="0" applyFont="1" applyAlignment="1">
      <alignment horizontal="centerContinuous" vertical="top" wrapText="1"/>
    </xf>
    <xf numFmtId="0" fontId="5" fillId="2" borderId="7" xfId="0" applyFont="1" applyFill="1" applyBorder="1" applyAlignment="1">
      <alignment horizontal="centerContinuous" vertical="top" wrapText="1"/>
    </xf>
    <xf numFmtId="0" fontId="3" fillId="0" borderId="7" xfId="0" applyFont="1" applyBorder="1" applyAlignment="1">
      <alignment horizontal="centerContinuous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top"/>
    </xf>
    <xf numFmtId="2" fontId="3" fillId="0" borderId="6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/>
    </xf>
    <xf numFmtId="1" fontId="5" fillId="3" borderId="3" xfId="0" applyNumberFormat="1" applyFont="1" applyFill="1" applyBorder="1"/>
    <xf numFmtId="2" fontId="5" fillId="3" borderId="6" xfId="0" applyNumberFormat="1" applyFont="1" applyFill="1" applyBorder="1"/>
    <xf numFmtId="2" fontId="3" fillId="0" borderId="0" xfId="0" applyNumberFormat="1" applyFont="1"/>
    <xf numFmtId="49" fontId="2" fillId="2" borderId="0" xfId="0" applyNumberFormat="1" applyFont="1" applyFill="1"/>
    <xf numFmtId="49" fontId="3" fillId="2" borderId="0" xfId="0" applyNumberFormat="1" applyFont="1" applyFill="1" applyAlignment="1">
      <alignment horizontal="centerContinuous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/>
    </xf>
    <xf numFmtId="49" fontId="3" fillId="0" borderId="0" xfId="0" applyNumberFormat="1" applyFont="1"/>
    <xf numFmtId="2" fontId="3" fillId="0" borderId="6" xfId="0" applyNumberFormat="1" applyFont="1" applyBorder="1" applyAlignment="1">
      <alignment vertical="top"/>
    </xf>
    <xf numFmtId="2" fontId="5" fillId="3" borderId="6" xfId="0" applyNumberFormat="1" applyFont="1" applyFill="1" applyBorder="1" applyAlignment="1">
      <alignment horizontal="right"/>
    </xf>
    <xf numFmtId="49" fontId="3" fillId="0" borderId="6" xfId="0" applyNumberFormat="1" applyFont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G24"/>
  <sheetViews>
    <sheetView showZeros="0" tabSelected="1" zoomScaleNormal="100"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25" sqref="C25"/>
    </sheetView>
  </sheetViews>
  <sheetFormatPr defaultColWidth="9.140625" defaultRowHeight="12.75" x14ac:dyDescent="0.2"/>
  <cols>
    <col min="1" max="1" width="9.140625" style="14"/>
    <col min="2" max="2" width="5.28515625" style="34" customWidth="1"/>
    <col min="3" max="3" width="43.42578125" style="14" customWidth="1"/>
    <col min="4" max="4" width="10.42578125" style="14" bestFit="1" customWidth="1"/>
    <col min="5" max="5" width="8.140625" style="14" bestFit="1" customWidth="1"/>
    <col min="6" max="7" width="10.42578125" style="14" bestFit="1" customWidth="1"/>
    <col min="8" max="16384" width="9.140625" style="14"/>
  </cols>
  <sheetData>
    <row r="1" spans="1:7" s="1" customFormat="1" ht="10.5" customHeight="1" x14ac:dyDescent="0.2">
      <c r="B1" s="25"/>
      <c r="C1" s="1">
        <v>11</v>
      </c>
    </row>
    <row r="2" spans="1:7" s="1" customFormat="1" ht="7.5" customHeight="1" x14ac:dyDescent="0.2">
      <c r="B2" s="25"/>
    </row>
    <row r="3" spans="1:7" s="3" customFormat="1" x14ac:dyDescent="0.2">
      <c r="A3" s="2"/>
      <c r="B3" s="26"/>
      <c r="C3" s="38" t="s">
        <v>10</v>
      </c>
      <c r="D3" s="39"/>
      <c r="E3" s="39"/>
      <c r="F3" s="39"/>
      <c r="G3" s="39"/>
    </row>
    <row r="4" spans="1:7" s="3" customFormat="1" ht="13.9" customHeight="1" x14ac:dyDescent="0.2">
      <c r="A4" s="2"/>
      <c r="B4" s="26"/>
      <c r="C4" s="40" t="s">
        <v>14</v>
      </c>
      <c r="D4" s="39"/>
      <c r="E4" s="39"/>
      <c r="F4" s="39"/>
      <c r="G4" s="39"/>
    </row>
    <row r="5" spans="1:7" s="3" customFormat="1" ht="24.4" customHeight="1" x14ac:dyDescent="0.2">
      <c r="A5" s="4" t="s">
        <v>8</v>
      </c>
      <c r="B5" s="27"/>
      <c r="C5" s="5" t="s">
        <v>15</v>
      </c>
      <c r="D5" s="6"/>
      <c r="E5" s="6"/>
      <c r="F5" s="6"/>
      <c r="G5" s="6"/>
    </row>
    <row r="6" spans="1:7" s="3" customFormat="1" ht="20.65" customHeight="1" x14ac:dyDescent="0.2">
      <c r="A6" s="4" t="s">
        <v>9</v>
      </c>
      <c r="B6" s="28"/>
      <c r="C6" s="7" t="s">
        <v>16</v>
      </c>
      <c r="D6" s="8"/>
      <c r="E6" s="8"/>
      <c r="F6" s="8"/>
      <c r="G6" s="8"/>
    </row>
    <row r="7" spans="1:7" ht="22.15" customHeight="1" x14ac:dyDescent="0.2">
      <c r="A7" s="9" t="s">
        <v>4</v>
      </c>
      <c r="B7" s="29" t="s">
        <v>5</v>
      </c>
      <c r="C7" s="9" t="s">
        <v>0</v>
      </c>
      <c r="D7" s="10" t="s">
        <v>17</v>
      </c>
      <c r="E7" s="11"/>
      <c r="F7" s="12"/>
      <c r="G7" s="13"/>
    </row>
    <row r="8" spans="1:7" ht="39.4" customHeight="1" x14ac:dyDescent="0.2">
      <c r="A8" s="15" t="s">
        <v>6</v>
      </c>
      <c r="B8" s="30" t="s">
        <v>1</v>
      </c>
      <c r="C8" s="16" t="s">
        <v>2</v>
      </c>
      <c r="D8" s="17" t="s">
        <v>3</v>
      </c>
      <c r="E8" s="18" t="s">
        <v>7</v>
      </c>
      <c r="F8" s="17" t="s">
        <v>11</v>
      </c>
      <c r="G8" s="17" t="s">
        <v>12</v>
      </c>
    </row>
    <row r="9" spans="1:7" x14ac:dyDescent="0.2">
      <c r="A9" s="18">
        <v>1</v>
      </c>
      <c r="B9" s="31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21" customFormat="1" x14ac:dyDescent="0.2">
      <c r="A10" s="19">
        <v>1</v>
      </c>
      <c r="B10" s="32" t="s">
        <v>19</v>
      </c>
      <c r="C10" s="37" t="s">
        <v>25</v>
      </c>
      <c r="D10" s="35"/>
      <c r="E10" s="35">
        <v>0</v>
      </c>
      <c r="F10" s="35">
        <f t="shared" ref="F10:F22" si="0">D10+E10</f>
        <v>0</v>
      </c>
      <c r="G10" s="35"/>
    </row>
    <row r="11" spans="1:7" s="21" customFormat="1" x14ac:dyDescent="0.2">
      <c r="A11" s="19">
        <v>2</v>
      </c>
      <c r="B11" s="32" t="s">
        <v>19</v>
      </c>
      <c r="C11" s="37" t="s">
        <v>20</v>
      </c>
      <c r="D11" s="35"/>
      <c r="E11" s="35">
        <v>0</v>
      </c>
      <c r="F11" s="35">
        <f t="shared" si="0"/>
        <v>0</v>
      </c>
      <c r="G11" s="35"/>
    </row>
    <row r="12" spans="1:7" s="21" customFormat="1" x14ac:dyDescent="0.2">
      <c r="A12" s="19">
        <v>3</v>
      </c>
      <c r="B12" s="32" t="s">
        <v>19</v>
      </c>
      <c r="C12" s="37" t="s">
        <v>18</v>
      </c>
      <c r="D12" s="35"/>
      <c r="E12" s="35">
        <v>0</v>
      </c>
      <c r="F12" s="35">
        <f t="shared" si="0"/>
        <v>0</v>
      </c>
      <c r="G12" s="35"/>
    </row>
    <row r="13" spans="1:7" s="21" customFormat="1" x14ac:dyDescent="0.2">
      <c r="A13" s="19">
        <v>4</v>
      </c>
      <c r="B13" s="32" t="s">
        <v>19</v>
      </c>
      <c r="C13" s="37" t="s">
        <v>24</v>
      </c>
      <c r="D13" s="35"/>
      <c r="E13" s="35">
        <v>0</v>
      </c>
      <c r="F13" s="35">
        <f t="shared" si="0"/>
        <v>0</v>
      </c>
      <c r="G13" s="35"/>
    </row>
    <row r="14" spans="1:7" s="21" customFormat="1" x14ac:dyDescent="0.2">
      <c r="A14" s="19">
        <v>5</v>
      </c>
      <c r="B14" s="32" t="s">
        <v>19</v>
      </c>
      <c r="C14" s="37" t="s">
        <v>23</v>
      </c>
      <c r="D14" s="35"/>
      <c r="E14" s="35">
        <v>0</v>
      </c>
      <c r="F14" s="35">
        <f t="shared" si="0"/>
        <v>0</v>
      </c>
      <c r="G14" s="35"/>
    </row>
    <row r="15" spans="1:7" s="21" customFormat="1" x14ac:dyDescent="0.2">
      <c r="A15" s="19">
        <v>6</v>
      </c>
      <c r="B15" s="32" t="s">
        <v>19</v>
      </c>
      <c r="C15" s="37" t="s">
        <v>21</v>
      </c>
      <c r="D15" s="35"/>
      <c r="E15" s="35">
        <v>0</v>
      </c>
      <c r="F15" s="35">
        <f t="shared" si="0"/>
        <v>0</v>
      </c>
      <c r="G15" s="35"/>
    </row>
    <row r="16" spans="1:7" s="21" customFormat="1" x14ac:dyDescent="0.2">
      <c r="A16" s="19">
        <v>7</v>
      </c>
      <c r="B16" s="32" t="s">
        <v>19</v>
      </c>
      <c r="C16" s="37" t="s">
        <v>29</v>
      </c>
      <c r="D16" s="35"/>
      <c r="E16" s="35">
        <v>0</v>
      </c>
      <c r="F16" s="35">
        <f t="shared" si="0"/>
        <v>0</v>
      </c>
      <c r="G16" s="35"/>
    </row>
    <row r="17" spans="1:7" s="21" customFormat="1" x14ac:dyDescent="0.2">
      <c r="A17" s="19">
        <v>8</v>
      </c>
      <c r="B17" s="32" t="s">
        <v>19</v>
      </c>
      <c r="C17" s="37" t="s">
        <v>26</v>
      </c>
      <c r="D17" s="35"/>
      <c r="E17" s="35">
        <v>0</v>
      </c>
      <c r="F17" s="35">
        <f t="shared" si="0"/>
        <v>0</v>
      </c>
      <c r="G17" s="35"/>
    </row>
    <row r="18" spans="1:7" s="21" customFormat="1" x14ac:dyDescent="0.2">
      <c r="A18" s="19">
        <v>9</v>
      </c>
      <c r="B18" s="32"/>
      <c r="C18" s="37" t="s">
        <v>27</v>
      </c>
      <c r="D18" s="35"/>
      <c r="E18" s="35">
        <v>0</v>
      </c>
      <c r="F18" s="35">
        <f t="shared" si="0"/>
        <v>0</v>
      </c>
      <c r="G18" s="35"/>
    </row>
    <row r="19" spans="1:7" s="21" customFormat="1" x14ac:dyDescent="0.2">
      <c r="A19" s="19">
        <v>10</v>
      </c>
      <c r="B19" s="32" t="s">
        <v>19</v>
      </c>
      <c r="C19" s="37" t="s">
        <v>28</v>
      </c>
      <c r="D19" s="35"/>
      <c r="E19" s="35">
        <v>0</v>
      </c>
      <c r="F19" s="35">
        <f t="shared" si="0"/>
        <v>0</v>
      </c>
      <c r="G19" s="35"/>
    </row>
    <row r="20" spans="1:7" s="21" customFormat="1" x14ac:dyDescent="0.2">
      <c r="A20" s="19">
        <v>11</v>
      </c>
      <c r="B20" s="32" t="s">
        <v>19</v>
      </c>
      <c r="C20" s="37" t="s">
        <v>30</v>
      </c>
      <c r="D20" s="35"/>
      <c r="E20" s="35">
        <v>0</v>
      </c>
      <c r="F20" s="35">
        <f t="shared" ref="F20" si="1">D20+E20</f>
        <v>0</v>
      </c>
      <c r="G20" s="35"/>
    </row>
    <row r="21" spans="1:7" s="21" customFormat="1" x14ac:dyDescent="0.2">
      <c r="A21" s="19">
        <v>12</v>
      </c>
      <c r="B21" s="32" t="s">
        <v>19</v>
      </c>
      <c r="C21" s="37" t="s">
        <v>22</v>
      </c>
      <c r="D21" s="35"/>
      <c r="E21" s="35">
        <v>0</v>
      </c>
      <c r="F21" s="35">
        <f t="shared" si="0"/>
        <v>0</v>
      </c>
      <c r="G21" s="35"/>
    </row>
    <row r="22" spans="1:7" s="21" customFormat="1" ht="13.5" hidden="1" customHeight="1" x14ac:dyDescent="0.2">
      <c r="A22" s="19"/>
      <c r="B22" s="32"/>
      <c r="C22" s="20"/>
      <c r="D22" s="35"/>
      <c r="E22" s="35"/>
      <c r="F22" s="35">
        <f t="shared" si="0"/>
        <v>0</v>
      </c>
      <c r="G22" s="35"/>
    </row>
    <row r="23" spans="1:7" s="24" customFormat="1" x14ac:dyDescent="0.2">
      <c r="A23" s="22"/>
      <c r="B23" s="33"/>
      <c r="C23" s="23" t="s">
        <v>13</v>
      </c>
      <c r="D23" s="36">
        <f ca="1">SUM(OFFSET(D9,1,0):OFFSET(D23,-1,0))</f>
        <v>0</v>
      </c>
      <c r="E23" s="36">
        <f ca="1">SUM(OFFSET(E9,1,0):OFFSET(E23,-1,0))</f>
        <v>0</v>
      </c>
      <c r="F23" s="36">
        <f ca="1">SUM(OFFSET(F9,1,0):OFFSET(F23,-1,0))</f>
        <v>0</v>
      </c>
      <c r="G23" s="36">
        <f ca="1">SUM(OFFSET(G9,1,0):OFFSET(G23,-1,0))</f>
        <v>0</v>
      </c>
    </row>
    <row r="24" spans="1:7" x14ac:dyDescent="0.2">
      <c r="D24" s="24"/>
      <c r="E24" s="24"/>
      <c r="F24" s="24"/>
      <c r="G24" s="24"/>
    </row>
  </sheetData>
  <mergeCells count="2">
    <mergeCell ref="C3:G3"/>
    <mergeCell ref="C4:G4"/>
  </mergeCells>
  <phoneticPr fontId="1" type="noConversion"/>
  <printOptions horizontalCentered="1"/>
  <pageMargins left="0.19685039370078741" right="0.19685039370078741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OSU</vt:lpstr>
      <vt:lpstr>M_P1</vt:lpstr>
      <vt:lpstr>OSU!Print_Area</vt:lpstr>
      <vt:lpstr>Viso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OSU.XLT</dc:title>
  <dc:subject>Objektinės sąmatos šablonas</dc:subject>
  <dc:creator>Vytas</dc:creator>
  <cp:lastModifiedBy>PC</cp:lastModifiedBy>
  <cp:lastPrinted>2025-10-29T08:15:25Z</cp:lastPrinted>
  <dcterms:created xsi:type="dcterms:W3CDTF">2004-03-12T13:22:45Z</dcterms:created>
  <dcterms:modified xsi:type="dcterms:W3CDTF">2025-10-29T08:21:08Z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